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dyL\AppData\Local\Temp\_tc\MS Excel III\"/>
    </mc:Choice>
  </mc:AlternateContent>
  <bookViews>
    <workbookView xWindow="240" yWindow="45" windowWidth="15600" windowHeight="10035" activeTab="4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calcPr calcId="152511"/>
</workbook>
</file>

<file path=xl/calcChain.xml><?xml version="1.0" encoding="utf-8"?>
<calcChain xmlns="http://schemas.openxmlformats.org/spreadsheetml/2006/main">
  <c r="P4" i="5" l="1"/>
  <c r="P5" i="5"/>
  <c r="P6" i="5"/>
  <c r="P7" i="5"/>
  <c r="P8" i="5"/>
  <c r="P9" i="5"/>
  <c r="P10" i="5"/>
  <c r="P11" i="5"/>
  <c r="P12" i="5"/>
  <c r="P3" i="5"/>
  <c r="P6" i="3"/>
  <c r="P5" i="3"/>
  <c r="P7" i="3" s="1"/>
  <c r="M8" i="3" l="1"/>
  <c r="J8" i="3"/>
  <c r="O8" i="3"/>
  <c r="H8" i="3"/>
  <c r="E8" i="3"/>
  <c r="N8" i="3"/>
  <c r="L8" i="3"/>
  <c r="G8" i="3"/>
  <c r="D8" i="3"/>
  <c r="F8" i="3"/>
  <c r="K8" i="3"/>
  <c r="I8" i="3"/>
</calcChain>
</file>

<file path=xl/sharedStrings.xml><?xml version="1.0" encoding="utf-8"?>
<sst xmlns="http://schemas.openxmlformats.org/spreadsheetml/2006/main" count="140" uniqueCount="104">
  <si>
    <t>Počet hlasujících osob</t>
  </si>
  <si>
    <t>Věk</t>
  </si>
  <si>
    <t>Muži</t>
  </si>
  <si>
    <t>Ženy</t>
  </si>
  <si>
    <t>0-10</t>
  </si>
  <si>
    <t>11-20</t>
  </si>
  <si>
    <t>21-30</t>
  </si>
  <si>
    <t>31-40</t>
  </si>
  <si>
    <t>41-50</t>
  </si>
  <si>
    <t>51-60</t>
  </si>
  <si>
    <t>61-70</t>
  </si>
  <si>
    <t>71-80</t>
  </si>
  <si>
    <t>81-90</t>
  </si>
  <si>
    <t>91-100</t>
  </si>
  <si>
    <t>Vybereme oblast dat VĚK a MUŽI.</t>
  </si>
  <si>
    <t>1)</t>
  </si>
  <si>
    <t>2)</t>
  </si>
  <si>
    <t>Vytvoříme pruhový graf</t>
  </si>
  <si>
    <t>3)</t>
  </si>
  <si>
    <t>Na vodorovné ose vybereme možnost HODNOTY V OBRÁCENÉM POŘADÍ</t>
  </si>
  <si>
    <t>4)</t>
  </si>
  <si>
    <t>Smažeme svislou osou.</t>
  </si>
  <si>
    <t>5)</t>
  </si>
  <si>
    <t>Klikneme na graf a vybereme, FORMÁT OBLASTI GRAFU a položku Ohraničení dáme bez výplně</t>
  </si>
  <si>
    <t>Vybereme oblast dat VĚK aŽENY.</t>
  </si>
  <si>
    <t>Klikneme na svislou osu a vybereme Formát Osy a Hlavní značka žádné</t>
  </si>
  <si>
    <t>Nastavíme velikost obou grafů na stejnou hodnotu</t>
  </si>
  <si>
    <t>rozmezí</t>
  </si>
  <si>
    <t>ženy</t>
  </si>
  <si>
    <t>muži</t>
  </si>
  <si>
    <t>10-20</t>
  </si>
  <si>
    <t>20-30</t>
  </si>
  <si>
    <t>30-40</t>
  </si>
  <si>
    <t>40-50</t>
  </si>
  <si>
    <t>50-60</t>
  </si>
  <si>
    <t>60-70</t>
  </si>
  <si>
    <t>80-90</t>
  </si>
  <si>
    <t>90-100</t>
  </si>
  <si>
    <t>Vybereme celou oblast dat a pak zvolíme skládaný pruhový</t>
  </si>
  <si>
    <t>Vybereme svislou osu a dáme formát osy, dále vybrerme popisky dat a zvolíme NÍZKO. Pokud dáme  VYSOKO bude osa na opačné straně.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</si>
  <si>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</si>
  <si>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</si>
  <si>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</si>
  <si>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</si>
  <si>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</si>
  <si>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</si>
  <si>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</si>
  <si>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</si>
  <si>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</si>
  <si>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</si>
  <si>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</si>
  <si>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</si>
  <si>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Srážky</t>
  </si>
  <si>
    <t>Brno</t>
  </si>
  <si>
    <t>Praha</t>
  </si>
  <si>
    <t>výplň</t>
  </si>
  <si>
    <t>maximum v řádku 5</t>
  </si>
  <si>
    <t>maximum v řádku 6</t>
  </si>
  <si>
    <t>pomocný výpočet pro výplň</t>
  </si>
  <si>
    <t>Vybereme oblast dat včetně výpně</t>
  </si>
  <si>
    <t>Přesuneme v oblasti dat výplň na druhé místo</t>
  </si>
  <si>
    <t>Vytvoříme graf</t>
  </si>
  <si>
    <t>Smažeme svislou osu</t>
  </si>
  <si>
    <t>Vybereme datou řadu Výplň a zovlíme jí transparentní barvu</t>
  </si>
  <si>
    <t>6)</t>
  </si>
  <si>
    <t>Z legendy vymažeme řadu Výplň</t>
  </si>
  <si>
    <t>7)</t>
  </si>
  <si>
    <t>Vybereme jednud atou řadu a zvolíme zobrazit popisky dat. To samé uděláme i pro druhou řadu</t>
  </si>
  <si>
    <t>Vybereme svislou osu a nastavíme maximum na 160</t>
  </si>
  <si>
    <t>8)</t>
  </si>
  <si>
    <t xml:space="preserve"> </t>
  </si>
  <si>
    <t>Pracovní pozice</t>
  </si>
  <si>
    <t>Výkon pozice</t>
  </si>
  <si>
    <t>Věk pracovníka</t>
  </si>
  <si>
    <t>pozice 1</t>
  </si>
  <si>
    <t>pozice2</t>
  </si>
  <si>
    <t>pozice 3</t>
  </si>
  <si>
    <t>pozice 4</t>
  </si>
  <si>
    <t>pozice 5</t>
  </si>
  <si>
    <t>pozice 6</t>
  </si>
  <si>
    <t>Data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</si>
  <si>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</si>
  <si>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</si>
  <si>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</si>
  <si>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</si>
  <si>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</si>
  <si>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</si>
  <si>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</si>
  <si>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</si>
  <si>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</si>
  <si>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</si>
  <si>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Nejprve vložíme do listu počítadlo, přes Vývojář a následně Ovládací prvky formuláře.</t>
  </si>
  <si>
    <t>Svážeme číselník na buňku C15 a nastavíme, že může nabývat hodnot od 1 do 10.</t>
  </si>
  <si>
    <t>Vytvoříme si pomocnou tabulku</t>
  </si>
  <si>
    <t>Nastavíme podmíněné formátování buněk tak, že se buňka formátuje podle vzorce =$m3=$c$15. Před tímto nastavení je třeba mít vybránu oblast tabulky DATA</t>
  </si>
  <si>
    <t>Poslední sloupec pomocné tabulky se generuje pomocí vzorce když($c$15=m3;o3;0)</t>
  </si>
  <si>
    <t>Vytvoříme běžný sloupcový graf, kde vyberem oblast dat n3:p12</t>
  </si>
  <si>
    <t>Klikneme na druhou (červenou datovou řadu) a vybereme, že se hodnoty překrývají</t>
  </si>
  <si>
    <t>Pak už jen stačí měnit posuvnítkem hodnoty a v grafu je označováno, která hodnota je vybrána</t>
  </si>
  <si>
    <t>Vytvoříme standardní spojnicový graf.</t>
  </si>
  <si>
    <t>Následně vybereme možnost vedlejší osa.</t>
  </si>
  <si>
    <t>Aby osa x byla kladná do obou směrů, musíme do formátu osy a položky číslo definovat vlastní formát ve tvaru: 0%;0%;0%</t>
  </si>
  <si>
    <t>Následně můžeme oba grafy sloučit do jednoho objektu</t>
  </si>
  <si>
    <t>Klikneme na jednu ze spojnic a dáme možnost formát datové řady.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</si>
</sst>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.##0\.00"/>
    <numFmt numFmtId="165" formatCode="\$#\.00"/>
    <numFmt numFmtId="166" formatCode="#\.00"/>
    <numFmt numFmtId="167" formatCode="_-* #,##0.00\ [$€-1]_-;\-* #,##0.00\ [$€-1]_-;_-* &quot;-&quot;??\ [$€-1]_-"/>
    <numFmt numFmtId="168" formatCode="0.0%"/>
    <numFmt numFmtId="169" formatCode="&quot;$&quot;#,##0_);[Red]\(&quot;$&quot;#,##0\)"/>
    <numFmt numFmtId="170" formatCode="&quot;$&quot;#,##0.00_);[Red]\(&quot;$&quot;#,##0.00\)"/>
    <numFmt numFmtId="171" formatCode="dd/mm/yy"/>
    <numFmt numFmtId="172" formatCode="#,###,\ &quot;tis&quot;"/>
    <numFmt numFmtId="173" formatCode="#,##0.0_);\(#,##0.0\)"/>
    <numFmt numFmtId="174" formatCode="#,##0.000_);\(#,##0.000\)"/>
    <numFmt numFmtId="175" formatCode="#,##0.0000_);\(#,##0.0000\)"/>
    <numFmt numFmtId="176" formatCode="&quot;$&quot;* #,##0_);&quot;$&quot;* \(#,##0\)"/>
    <numFmt numFmtId="177" formatCode="&quot;$&quot;* #,##0.0_);&quot;$&quot;* \(#,##0.0\)"/>
    <numFmt numFmtId="178" formatCode="&quot;$&quot;* #,##0.00_);&quot;$&quot;* \(#,##0.00\)"/>
    <numFmt numFmtId="179" formatCode="&quot;$&quot;* #,##0.000_);&quot;$&quot;* \(#,##0.000\)"/>
    <numFmt numFmtId="180" formatCode="&quot;$&quot;* #,##0.0000_);&quot;$&quot;* \(#,##0.0000\)"/>
    <numFmt numFmtId="181" formatCode="\ @"/>
    <numFmt numFmtId="182" formatCode="\ \ @"/>
    <numFmt numFmtId="183" formatCode="\ \ \ @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0"/>
      <name val="Arial CE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0"/>
      <name val="Helv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2"/>
      <name val="Courier"/>
      <family val="1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u/>
      <sz val="10"/>
      <color indexed="12"/>
      <name val="Verdana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  <charset val="238"/>
    </font>
    <font>
      <b/>
      <sz val="12"/>
      <name val="Arial CE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37" fontId="6" fillId="20" borderId="1" applyFill="0" applyBorder="0"/>
    <xf numFmtId="173" fontId="6" fillId="0" borderId="0" applyFill="0" applyBorder="0"/>
    <xf numFmtId="39" fontId="6" fillId="0" borderId="0" applyFill="0" applyBorder="0"/>
    <xf numFmtId="174" fontId="6" fillId="0" borderId="0" applyFill="0" applyBorder="0"/>
    <xf numFmtId="175" fontId="11" fillId="0" borderId="0" applyFill="0" applyBorder="0"/>
    <xf numFmtId="175" fontId="11" fillId="0" borderId="0" applyFill="0" applyBorder="0"/>
    <xf numFmtId="176" fontId="6" fillId="0" borderId="0" applyFill="0" applyBorder="0"/>
    <xf numFmtId="177" fontId="11" fillId="0" borderId="0" applyFill="0" applyBorder="0"/>
    <xf numFmtId="177" fontId="11" fillId="0" borderId="0" applyFill="0" applyBorder="0"/>
    <xf numFmtId="178" fontId="11" fillId="0" borderId="0" applyFill="0" applyBorder="0"/>
    <xf numFmtId="178" fontId="11" fillId="0" borderId="0" applyFill="0" applyBorder="0"/>
    <xf numFmtId="179" fontId="11" fillId="0" borderId="0" applyFill="0" applyBorder="0"/>
    <xf numFmtId="179" fontId="11" fillId="0" borderId="0" applyFill="0" applyBorder="0"/>
    <xf numFmtId="180" fontId="6" fillId="0" borderId="2" applyFill="0" applyBorder="0"/>
    <xf numFmtId="9" fontId="6" fillId="0" borderId="0" applyFill="0" applyBorder="0"/>
    <xf numFmtId="168" fontId="12" fillId="0" borderId="0" applyFill="0" applyBorder="0"/>
    <xf numFmtId="10" fontId="6" fillId="0" borderId="0" applyFill="0" applyBorder="0"/>
    <xf numFmtId="0" fontId="13" fillId="21" borderId="3" applyNumberFormat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5" fillId="0" borderId="0">
      <protection locked="0"/>
    </xf>
    <xf numFmtId="164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/>
    <xf numFmtId="0" fontId="24" fillId="0" borderId="0" applyFill="0" applyBorder="0"/>
    <xf numFmtId="181" fontId="25" fillId="0" borderId="0" applyFill="0" applyBorder="0"/>
    <xf numFmtId="182" fontId="25" fillId="0" borderId="7" applyFill="0" applyBorder="0"/>
    <xf numFmtId="17" fontId="11" fillId="0" borderId="0" applyFill="0" applyBorder="0">
      <alignment horizontal="center"/>
    </xf>
    <xf numFmtId="17" fontId="11" fillId="0" borderId="0" applyFill="0" applyBorder="0">
      <alignment horizontal="center"/>
    </xf>
    <xf numFmtId="0" fontId="35" fillId="0" borderId="0" applyNumberFormat="0" applyFill="0" applyBorder="0" applyAlignment="0" applyProtection="0">
      <alignment vertical="top"/>
      <protection locked="0"/>
    </xf>
    <xf numFmtId="0" fontId="4" fillId="22" borderId="8" applyNumberFormat="0" applyAlignment="0" applyProtection="0"/>
    <xf numFmtId="37" fontId="26" fillId="0" borderId="0" applyFill="0" applyBorder="0">
      <protection locked="0"/>
    </xf>
    <xf numFmtId="173" fontId="26" fillId="0" borderId="0" applyFill="0" applyBorder="0">
      <protection locked="0"/>
    </xf>
    <xf numFmtId="39" fontId="26" fillId="0" borderId="0" applyFill="0" applyBorder="0">
      <protection locked="0"/>
    </xf>
    <xf numFmtId="174" fontId="26" fillId="0" borderId="0" applyFill="0" applyBorder="0">
      <protection locked="0"/>
    </xf>
    <xf numFmtId="175" fontId="11" fillId="0" borderId="0" applyFill="0" applyBorder="0">
      <protection locked="0"/>
    </xf>
    <xf numFmtId="175" fontId="11" fillId="0" borderId="0" applyFill="0" applyBorder="0">
      <protection locked="0"/>
    </xf>
    <xf numFmtId="176" fontId="26" fillId="0" borderId="0" applyFill="0" applyBorder="0">
      <protection locked="0"/>
    </xf>
    <xf numFmtId="177" fontId="26" fillId="0" borderId="0" applyFill="0" applyBorder="0">
      <protection locked="0"/>
    </xf>
    <xf numFmtId="178" fontId="26" fillId="0" borderId="0" applyFill="0" applyBorder="0">
      <protection locked="0"/>
    </xf>
    <xf numFmtId="179" fontId="11" fillId="0" borderId="0" applyFill="0" applyBorder="0">
      <protection locked="0"/>
    </xf>
    <xf numFmtId="179" fontId="11" fillId="0" borderId="0" applyFill="0" applyBorder="0">
      <protection locked="0"/>
    </xf>
    <xf numFmtId="180" fontId="11" fillId="0" borderId="0" applyFill="0" applyBorder="0">
      <protection locked="0"/>
    </xf>
    <xf numFmtId="180" fontId="11" fillId="0" borderId="0" applyFill="0" applyBorder="0">
      <protection locked="0"/>
    </xf>
    <xf numFmtId="171" fontId="26" fillId="0" borderId="0" applyFill="0" applyBorder="0">
      <protection locked="0"/>
    </xf>
    <xf numFmtId="9" fontId="26" fillId="0" borderId="0" applyFill="0" applyBorder="0">
      <protection locked="0"/>
    </xf>
    <xf numFmtId="168" fontId="26" fillId="0" borderId="0" applyFill="0" applyBorder="0">
      <protection locked="0"/>
    </xf>
    <xf numFmtId="10" fontId="26" fillId="0" borderId="0" applyFill="0" applyBorder="0">
      <protection locked="0"/>
    </xf>
    <xf numFmtId="49" fontId="26" fillId="0" borderId="9" applyFill="0" applyBorder="0">
      <protection locked="0"/>
    </xf>
    <xf numFmtId="0" fontId="5" fillId="7" borderId="3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0" applyNumberFormat="0" applyFill="0" applyAlignment="0" applyProtection="0"/>
    <xf numFmtId="165" fontId="15" fillId="0" borderId="0">
      <protection locked="0"/>
    </xf>
    <xf numFmtId="165" fontId="15" fillId="0" borderId="0">
      <protection locked="0"/>
    </xf>
    <xf numFmtId="0" fontId="29" fillId="23" borderId="0" applyNumberFormat="0" applyBorder="0" applyAlignment="0" applyProtection="0"/>
    <xf numFmtId="0" fontId="30" fillId="0" borderId="0"/>
    <xf numFmtId="0" fontId="1" fillId="0" borderId="0"/>
    <xf numFmtId="0" fontId="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" fillId="24" borderId="11" applyNumberFormat="0" applyFont="0" applyAlignment="0" applyProtection="0"/>
    <xf numFmtId="0" fontId="31" fillId="25" borderId="12">
      <alignment horizontal="center"/>
    </xf>
    <xf numFmtId="0" fontId="32" fillId="21" borderId="13" applyNumberFormat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11" fillId="0" borderId="7" applyFill="0" applyBorder="0"/>
    <xf numFmtId="49" fontId="11" fillId="0" borderId="7" applyFill="0" applyBorder="0"/>
    <xf numFmtId="181" fontId="11" fillId="0" borderId="0" applyFill="0" applyBorder="0"/>
    <xf numFmtId="181" fontId="11" fillId="0" borderId="0" applyFill="0" applyBorder="0"/>
    <xf numFmtId="182" fontId="11" fillId="0" borderId="0" applyFill="0" applyBorder="0"/>
    <xf numFmtId="182" fontId="11" fillId="0" borderId="0" applyFill="0" applyBorder="0"/>
    <xf numFmtId="183" fontId="11" fillId="0" borderId="7" applyFill="0" applyBorder="0"/>
    <xf numFmtId="183" fontId="11" fillId="0" borderId="7" applyFill="0" applyBorder="0"/>
    <xf numFmtId="0" fontId="33" fillId="0" borderId="0" applyNumberFormat="0" applyFill="0" applyBorder="0" applyAlignment="0" applyProtection="0"/>
    <xf numFmtId="0" fontId="15" fillId="0" borderId="14">
      <protection locked="0"/>
    </xf>
    <xf numFmtId="0" fontId="15" fillId="0" borderId="14">
      <protection locked="0"/>
    </xf>
    <xf numFmtId="0" fontId="34" fillId="0" borderId="0" applyNumberFormat="0" applyFill="0" applyBorder="0" applyAlignment="0" applyProtection="0"/>
    <xf numFmtId="172" fontId="8" fillId="0" borderId="1"/>
  </cellStyleXfs>
  <cellXfs count="15">
    <xf numFmtId="0" fontId="0" fillId="0" borderId="0" xfId="0"/>
    <xf numFmtId="49" fontId="1" fillId="0" borderId="0" xfId="99" applyNumberFormat="1" applyAlignment="1">
      <alignment horizontal="right"/>
    </xf>
    <xf numFmtId="0" fontId="1" fillId="0" borderId="0" xfId="99" applyAlignment="1">
      <alignment horizontal="right"/>
    </xf>
    <xf numFmtId="0" fontId="2" fillId="26" borderId="0" xfId="99" applyFont="1" applyFill="1" applyAlignment="1">
      <alignment horizontal="right"/>
    </xf>
    <xf numFmtId="0" fontId="0" fillId="0" borderId="0" xfId="0"/>
    <xf numFmtId="49" fontId="0" fillId="0" borderId="0" xfId="0" applyNumberFormat="1"/>
    <xf numFmtId="9" fontId="36" fillId="0" borderId="0" xfId="108" applyFont="1"/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0" fillId="27" borderId="0" xfId="0" applyFill="1"/>
    <xf numFmtId="0" fontId="0" fillId="0" borderId="0" xfId="0"/>
    <xf numFmtId="0" fontId="3" fillId="0" borderId="0" xfId="99" applyFont="1" applyAlignment="1">
      <alignment horizontal="center"/>
    </xf>
    <xf numFmtId="0" fontId="38" fillId="27" borderId="0" xfId="0" applyFont="1" applyFill="1" applyAlignment="1">
      <alignment horizontal="left" vertical="center"/>
    </xf>
  </cellXfs>
  <cellStyles count="12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Comma0" xfId="26"/>
    <cellStyle name="CalcComma1" xfId="27"/>
    <cellStyle name="CalcComma2" xfId="28"/>
    <cellStyle name="CalcComma3" xfId="29"/>
    <cellStyle name="CalcComma4" xfId="30"/>
    <cellStyle name="CalcComma4 2" xfId="31"/>
    <cellStyle name="CalcCurr0" xfId="32"/>
    <cellStyle name="CalcCurr1" xfId="33"/>
    <cellStyle name="CalcCurr1 2" xfId="34"/>
    <cellStyle name="CalcCurr2" xfId="35"/>
    <cellStyle name="CalcCurr2 2" xfId="36"/>
    <cellStyle name="CalcCurr3" xfId="37"/>
    <cellStyle name="CalcCurr3 2" xfId="38"/>
    <cellStyle name="CalcCurr4" xfId="39"/>
    <cellStyle name="CalcPercent0" xfId="40"/>
    <cellStyle name="CalcPercent1" xfId="41"/>
    <cellStyle name="CalcPercent2" xfId="42"/>
    <cellStyle name="Calculation" xfId="43"/>
    <cellStyle name="Comma [0]_placer2.xls" xfId="44"/>
    <cellStyle name="Comma_placer2.xls" xfId="45"/>
    <cellStyle name="Currency [0]_placer2.xls" xfId="46"/>
    <cellStyle name="Currency_placer2.xls" xfId="47"/>
    <cellStyle name="Date" xfId="48"/>
    <cellStyle name="Date 2" xfId="49"/>
    <cellStyle name="En-tete1" xfId="50"/>
    <cellStyle name="En-tete1 2" xfId="51"/>
    <cellStyle name="En-tete2" xfId="52"/>
    <cellStyle name="En-tete2 2" xfId="53"/>
    <cellStyle name="Euro" xfId="54"/>
    <cellStyle name="Euro 2" xfId="55"/>
    <cellStyle name="Explanatory Text" xfId="56"/>
    <cellStyle name="Financier" xfId="57"/>
    <cellStyle name="Financier 2" xfId="58"/>
    <cellStyle name="Fixe" xfId="59"/>
    <cellStyle name="Fixe 2" xfId="60"/>
    <cellStyle name="Good" xfId="61"/>
    <cellStyle name="Heading 1" xfId="62"/>
    <cellStyle name="Heading 2" xfId="63"/>
    <cellStyle name="Heading 3" xfId="64"/>
    <cellStyle name="Heading 4" xfId="65"/>
    <cellStyle name="Heading1" xfId="66"/>
    <cellStyle name="Heading2" xfId="67"/>
    <cellStyle name="Heading3" xfId="68"/>
    <cellStyle name="Heading4" xfId="69"/>
    <cellStyle name="HeadingMonth" xfId="70"/>
    <cellStyle name="HeadingMonth 2" xfId="71"/>
    <cellStyle name="Hypertextový odkaz 2" xfId="72"/>
    <cellStyle name="Check Cell" xfId="73"/>
    <cellStyle name="InpComma0" xfId="74"/>
    <cellStyle name="InpComma1" xfId="75"/>
    <cellStyle name="InpComma2" xfId="76"/>
    <cellStyle name="InpComma3" xfId="77"/>
    <cellStyle name="InpComma4" xfId="78"/>
    <cellStyle name="InpComma4 2" xfId="79"/>
    <cellStyle name="InpCurr0" xfId="80"/>
    <cellStyle name="InpCurr1" xfId="81"/>
    <cellStyle name="InpCurr2" xfId="82"/>
    <cellStyle name="InpCurr3" xfId="83"/>
    <cellStyle name="InpCurr3 2" xfId="84"/>
    <cellStyle name="InpCurr4" xfId="85"/>
    <cellStyle name="InpCurr4 2" xfId="86"/>
    <cellStyle name="InpDate" xfId="87"/>
    <cellStyle name="InpPercent0" xfId="88"/>
    <cellStyle name="InpPercent1" xfId="89"/>
    <cellStyle name="InpPercent2" xfId="90"/>
    <cellStyle name="InpText" xfId="91"/>
    <cellStyle name="Input" xfId="92"/>
    <cellStyle name="Lien hypertexte_FiltreElaboreDoublons" xfId="93"/>
    <cellStyle name="Linked Cell" xfId="94"/>
    <cellStyle name="Monetaire" xfId="95"/>
    <cellStyle name="Monetaire 2" xfId="96"/>
    <cellStyle name="Neutral" xfId="97"/>
    <cellStyle name="Normal_âge02" xfId="98"/>
    <cellStyle name="Normální" xfId="0" builtinId="0"/>
    <cellStyle name="Normální 2" xfId="99"/>
    <cellStyle name="Normální 2 2" xfId="100"/>
    <cellStyle name="normální 3" xfId="101"/>
    <cellStyle name="normální 4" xfId="102"/>
    <cellStyle name="normální 5" xfId="103"/>
    <cellStyle name="normální 6" xfId="104"/>
    <cellStyle name="Note" xfId="105"/>
    <cellStyle name="Nový styl" xfId="106"/>
    <cellStyle name="Output" xfId="107"/>
    <cellStyle name="Procenta" xfId="108" builtinId="5"/>
    <cellStyle name="Procenta 2" xfId="109"/>
    <cellStyle name="Procenta 2 2" xfId="110"/>
    <cellStyle name="SideText0" xfId="111"/>
    <cellStyle name="SideText0 2" xfId="112"/>
    <cellStyle name="SideText1" xfId="113"/>
    <cellStyle name="SideText1 2" xfId="114"/>
    <cellStyle name="SideText2" xfId="115"/>
    <cellStyle name="SideText2 2" xfId="116"/>
    <cellStyle name="SideText3" xfId="117"/>
    <cellStyle name="SideText3 2" xfId="118"/>
    <cellStyle name="Title" xfId="119"/>
    <cellStyle name="Total" xfId="120"/>
    <cellStyle name="Total 2" xfId="121"/>
    <cellStyle name="Warning Text" xfId="122"/>
    <cellStyle name="zobrazit tisíce 1" xfId="123"/>
  </cellStyles>
  <dxfs count="1">
    <dxf>
      <fill>
        <patternFill>
          <bgColor theme="6" tint="0.39994506668294322"/>
        </patternFill>
      </fill>
    </dxf>
  </dxfs>
  <tableStyles count="1" defaultTableStyle="TableStyleMedium2" defaultPivotStyle="PivotStyleLight16">
    <tableStyle name="Styl tabulky 1" pivot="0" count="0"/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List1!$C$4</c:f>
              <c:strCache>
                <c:ptCount val="1"/>
                <c:pt idx="0">
                  <c:v>Muži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List1!$B$5:$B$14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List1!$C$5:$C$14</c:f>
              <c:numCache>
                <c:formatCode>General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12</c:v>
                </c:pt>
                <c:pt idx="3">
                  <c:v>14</c:v>
                </c:pt>
                <c:pt idx="4">
                  <c:v>24</c:v>
                </c:pt>
                <c:pt idx="5">
                  <c:v>29</c:v>
                </c:pt>
                <c:pt idx="6">
                  <c:v>29</c:v>
                </c:pt>
                <c:pt idx="7">
                  <c:v>16</c:v>
                </c:pt>
                <c:pt idx="8">
                  <c:v>8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539936"/>
        <c:axId val="209540720"/>
      </c:barChart>
      <c:catAx>
        <c:axId val="209539936"/>
        <c:scaling>
          <c:orientation val="minMax"/>
        </c:scaling>
        <c:delete val="1"/>
        <c:axPos val="r"/>
        <c:numFmt formatCode="General" sourceLinked="0"/>
        <c:majorTickMark val="out"/>
        <c:minorTickMark val="none"/>
        <c:tickLblPos val="nextTo"/>
        <c:crossAx val="209540720"/>
        <c:crosses val="autoZero"/>
        <c:auto val="1"/>
        <c:lblAlgn val="ctr"/>
        <c:lblOffset val="100"/>
        <c:noMultiLvlLbl val="0"/>
      </c:catAx>
      <c:valAx>
        <c:axId val="209540720"/>
        <c:scaling>
          <c:orientation val="maxMin"/>
          <c:max val="3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399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List1!$D$4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List1!$B$5:$B$14</c:f>
              <c:strCache>
                <c:ptCount val="10"/>
                <c:pt idx="0">
                  <c:v>0-10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List1!$D$5:$D$14</c:f>
              <c:numCache>
                <c:formatCode>General</c:formatCode>
                <c:ptCount val="10"/>
                <c:pt idx="0">
                  <c:v>2</c:v>
                </c:pt>
                <c:pt idx="1">
                  <c:v>7</c:v>
                </c:pt>
                <c:pt idx="2">
                  <c:v>9</c:v>
                </c:pt>
                <c:pt idx="3">
                  <c:v>10</c:v>
                </c:pt>
                <c:pt idx="4">
                  <c:v>21</c:v>
                </c:pt>
                <c:pt idx="5">
                  <c:v>23</c:v>
                </c:pt>
                <c:pt idx="6">
                  <c:v>30</c:v>
                </c:pt>
                <c:pt idx="7">
                  <c:v>22</c:v>
                </c:pt>
                <c:pt idx="8">
                  <c:v>9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541504"/>
        <c:axId val="209541896"/>
      </c:barChart>
      <c:catAx>
        <c:axId val="20954150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41896"/>
        <c:crosses val="autoZero"/>
        <c:auto val="1"/>
        <c:lblAlgn val="ctr"/>
        <c:lblOffset val="100"/>
        <c:noMultiLvlLbl val="0"/>
      </c:catAx>
      <c:valAx>
        <c:axId val="209541896"/>
        <c:scaling>
          <c:orientation val="minMax"/>
          <c:max val="3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415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List2!$C$3</c:f>
              <c:strCache>
                <c:ptCount val="1"/>
                <c:pt idx="0">
                  <c:v>ženy</c:v>
                </c:pt>
              </c:strCache>
            </c:strRef>
          </c:tx>
          <c:invertIfNegative val="0"/>
          <c:cat>
            <c:strRef>
              <c:f>List2!$B$4:$B$12</c:f>
              <c:strCache>
                <c:ptCount val="9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80-90</c:v>
                </c:pt>
                <c:pt idx="8">
                  <c:v>90-100</c:v>
                </c:pt>
              </c:strCache>
            </c:strRef>
          </c:cat>
          <c:val>
            <c:numRef>
              <c:f>List2!$C$4:$C$12</c:f>
              <c:numCache>
                <c:formatCode>0%</c:formatCode>
                <c:ptCount val="9"/>
                <c:pt idx="0">
                  <c:v>-0.02</c:v>
                </c:pt>
                <c:pt idx="1">
                  <c:v>-0.05</c:v>
                </c:pt>
                <c:pt idx="2">
                  <c:v>-0.2</c:v>
                </c:pt>
                <c:pt idx="3">
                  <c:v>-0.24</c:v>
                </c:pt>
                <c:pt idx="4">
                  <c:v>-0.2</c:v>
                </c:pt>
                <c:pt idx="5">
                  <c:v>-0.15</c:v>
                </c:pt>
                <c:pt idx="6">
                  <c:v>-0.1</c:v>
                </c:pt>
                <c:pt idx="7">
                  <c:v>-0.03</c:v>
                </c:pt>
                <c:pt idx="8">
                  <c:v>-0.01</c:v>
                </c:pt>
              </c:numCache>
            </c:numRef>
          </c:val>
        </c:ser>
        <c:ser>
          <c:idx val="1"/>
          <c:order val="1"/>
          <c:tx>
            <c:strRef>
              <c:f>List2!$D$3</c:f>
              <c:strCache>
                <c:ptCount val="1"/>
                <c:pt idx="0">
                  <c:v>muži</c:v>
                </c:pt>
              </c:strCache>
            </c:strRef>
          </c:tx>
          <c:invertIfNegative val="0"/>
          <c:cat>
            <c:strRef>
              <c:f>List2!$B$4:$B$12</c:f>
              <c:strCache>
                <c:ptCount val="9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80-90</c:v>
                </c:pt>
                <c:pt idx="8">
                  <c:v>90-100</c:v>
                </c:pt>
              </c:strCache>
            </c:strRef>
          </c:cat>
          <c:val>
            <c:numRef>
              <c:f>List2!$D$4:$D$12</c:f>
              <c:numCache>
                <c:formatCode>0%</c:formatCode>
                <c:ptCount val="9"/>
                <c:pt idx="0">
                  <c:v>0.03</c:v>
                </c:pt>
                <c:pt idx="1">
                  <c:v>0.1</c:v>
                </c:pt>
                <c:pt idx="2">
                  <c:v>0.15</c:v>
                </c:pt>
                <c:pt idx="3">
                  <c:v>0.4</c:v>
                </c:pt>
                <c:pt idx="4">
                  <c:v>0.2</c:v>
                </c:pt>
                <c:pt idx="5">
                  <c:v>0.08</c:v>
                </c:pt>
                <c:pt idx="6">
                  <c:v>0.03</c:v>
                </c:pt>
                <c:pt idx="7">
                  <c:v>0.01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542680"/>
        <c:axId val="209543072"/>
      </c:barChart>
      <c:catAx>
        <c:axId val="20954268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43072"/>
        <c:crosses val="autoZero"/>
        <c:auto val="1"/>
        <c:lblAlgn val="ctr"/>
        <c:lblOffset val="100"/>
        <c:noMultiLvlLbl val="0"/>
      </c:catAx>
      <c:valAx>
        <c:axId val="209543072"/>
        <c:scaling>
          <c:orientation val="minMax"/>
          <c:max val="0.45"/>
        </c:scaling>
        <c:delete val="0"/>
        <c:axPos val="b"/>
        <c:majorGridlines/>
        <c:numFmt formatCode="0%;0%;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426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List3!$C$5</c:f>
              <c:strCache>
                <c:ptCount val="1"/>
                <c:pt idx="0">
                  <c:v>Brno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List3!$D$4:$O$4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List3!$D$5:$O$5</c:f>
              <c:numCache>
                <c:formatCode>General</c:formatCode>
                <c:ptCount val="12"/>
                <c:pt idx="0">
                  <c:v>20</c:v>
                </c:pt>
                <c:pt idx="1">
                  <c:v>15</c:v>
                </c:pt>
                <c:pt idx="2">
                  <c:v>30</c:v>
                </c:pt>
                <c:pt idx="3">
                  <c:v>0</c:v>
                </c:pt>
                <c:pt idx="4">
                  <c:v>15</c:v>
                </c:pt>
                <c:pt idx="5">
                  <c:v>30</c:v>
                </c:pt>
                <c:pt idx="6">
                  <c:v>80</c:v>
                </c:pt>
                <c:pt idx="7">
                  <c:v>89</c:v>
                </c:pt>
                <c:pt idx="8">
                  <c:v>15</c:v>
                </c:pt>
                <c:pt idx="9">
                  <c:v>50</c:v>
                </c:pt>
                <c:pt idx="10">
                  <c:v>60</c:v>
                </c:pt>
                <c:pt idx="11">
                  <c:v>20</c:v>
                </c:pt>
              </c:numCache>
            </c:numRef>
          </c:val>
        </c:ser>
        <c:ser>
          <c:idx val="2"/>
          <c:order val="1"/>
          <c:tx>
            <c:strRef>
              <c:f>List3!$C$8</c:f>
              <c:strCache>
                <c:ptCount val="1"/>
                <c:pt idx="0">
                  <c:v>výplň</c:v>
                </c:pt>
              </c:strCache>
            </c:strRef>
          </c:tx>
          <c:spPr>
            <a:noFill/>
          </c:spPr>
          <c:invertIfNegative val="0"/>
          <c:cat>
            <c:strRef>
              <c:f>List3!$D$4:$O$4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List3!$D$8:$O$8</c:f>
              <c:numCache>
                <c:formatCode>General</c:formatCode>
                <c:ptCount val="12"/>
                <c:pt idx="0">
                  <c:v>95</c:v>
                </c:pt>
                <c:pt idx="1">
                  <c:v>110</c:v>
                </c:pt>
                <c:pt idx="2">
                  <c:v>130</c:v>
                </c:pt>
                <c:pt idx="3">
                  <c:v>155</c:v>
                </c:pt>
                <c:pt idx="4">
                  <c:v>130</c:v>
                </c:pt>
                <c:pt idx="5">
                  <c:v>105</c:v>
                </c:pt>
                <c:pt idx="6">
                  <c:v>48</c:v>
                </c:pt>
                <c:pt idx="7">
                  <c:v>13</c:v>
                </c:pt>
                <c:pt idx="8">
                  <c:v>133</c:v>
                </c:pt>
                <c:pt idx="9">
                  <c:v>70</c:v>
                </c:pt>
                <c:pt idx="10">
                  <c:v>50</c:v>
                </c:pt>
                <c:pt idx="11">
                  <c:v>125</c:v>
                </c:pt>
              </c:numCache>
            </c:numRef>
          </c:val>
        </c:ser>
        <c:ser>
          <c:idx val="1"/>
          <c:order val="2"/>
          <c:tx>
            <c:strRef>
              <c:f>List3!$C$6</c:f>
              <c:strCache>
                <c:ptCount val="1"/>
                <c:pt idx="0">
                  <c:v>Praha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List3!$D$4:$O$4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List3!$D$6:$O$6</c:f>
              <c:numCache>
                <c:formatCode>General</c:formatCode>
                <c:ptCount val="12"/>
                <c:pt idx="0">
                  <c:v>45</c:v>
                </c:pt>
                <c:pt idx="1">
                  <c:v>35</c:v>
                </c:pt>
                <c:pt idx="2">
                  <c:v>0</c:v>
                </c:pt>
                <c:pt idx="3">
                  <c:v>5</c:v>
                </c:pt>
                <c:pt idx="4">
                  <c:v>15</c:v>
                </c:pt>
                <c:pt idx="5">
                  <c:v>25</c:v>
                </c:pt>
                <c:pt idx="6">
                  <c:v>32</c:v>
                </c:pt>
                <c:pt idx="7">
                  <c:v>58</c:v>
                </c:pt>
                <c:pt idx="8">
                  <c:v>12</c:v>
                </c:pt>
                <c:pt idx="9">
                  <c:v>40</c:v>
                </c:pt>
                <c:pt idx="10">
                  <c:v>50</c:v>
                </c:pt>
                <c:pt idx="11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543856"/>
        <c:axId val="209544248"/>
      </c:barChart>
      <c:catAx>
        <c:axId val="209543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09544248"/>
        <c:crosses val="autoZero"/>
        <c:auto val="1"/>
        <c:lblAlgn val="ctr"/>
        <c:lblOffset val="100"/>
        <c:noMultiLvlLbl val="0"/>
      </c:catAx>
      <c:valAx>
        <c:axId val="209544248"/>
        <c:scaling>
          <c:orientation val="minMax"/>
          <c:max val="160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209543856"/>
        <c:crosses val="autoZero"/>
        <c:crossBetween val="between"/>
      </c:valAx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87091776027996493"/>
          <c:y val="0"/>
          <c:w val="0.11241557305336836"/>
          <c:h val="0.9729899387576552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List4!$C$5</c:f>
              <c:strCache>
                <c:ptCount val="1"/>
                <c:pt idx="0">
                  <c:v>Výkon pozice</c:v>
                </c:pt>
              </c:strCache>
            </c:strRef>
          </c:tx>
          <c:marker>
            <c:symbol val="none"/>
          </c:marker>
          <c:cat>
            <c:strRef>
              <c:f>List4!$B$6:$B$11</c:f>
              <c:strCache>
                <c:ptCount val="6"/>
                <c:pt idx="0">
                  <c:v>pozice 1</c:v>
                </c:pt>
                <c:pt idx="1">
                  <c:v>pozice2</c:v>
                </c:pt>
                <c:pt idx="2">
                  <c:v>pozice 3</c:v>
                </c:pt>
                <c:pt idx="3">
                  <c:v>pozice 4</c:v>
                </c:pt>
                <c:pt idx="4">
                  <c:v>pozice 5</c:v>
                </c:pt>
                <c:pt idx="5">
                  <c:v>pozice 6</c:v>
                </c:pt>
              </c:strCache>
            </c:strRef>
          </c:cat>
          <c:val>
            <c:numRef>
              <c:f>List4!$C$6:$C$11</c:f>
              <c:numCache>
                <c:formatCode>General</c:formatCode>
                <c:ptCount val="6"/>
                <c:pt idx="0">
                  <c:v>59</c:v>
                </c:pt>
                <c:pt idx="1">
                  <c:v>39</c:v>
                </c:pt>
                <c:pt idx="2">
                  <c:v>23</c:v>
                </c:pt>
                <c:pt idx="3">
                  <c:v>43</c:v>
                </c:pt>
                <c:pt idx="4">
                  <c:v>50</c:v>
                </c:pt>
                <c:pt idx="5">
                  <c:v>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25192"/>
        <c:axId val="308225584"/>
      </c:lineChart>
      <c:lineChart>
        <c:grouping val="standard"/>
        <c:varyColors val="0"/>
        <c:ser>
          <c:idx val="1"/>
          <c:order val="1"/>
          <c:tx>
            <c:strRef>
              <c:f>List4!$D$5</c:f>
              <c:strCache>
                <c:ptCount val="1"/>
                <c:pt idx="0">
                  <c:v>Věk pracovníka</c:v>
                </c:pt>
              </c:strCache>
            </c:strRef>
          </c:tx>
          <c:marker>
            <c:symbol val="none"/>
          </c:marker>
          <c:cat>
            <c:strRef>
              <c:f>List4!$B$6:$B$11</c:f>
              <c:strCache>
                <c:ptCount val="6"/>
                <c:pt idx="0">
                  <c:v>pozice 1</c:v>
                </c:pt>
                <c:pt idx="1">
                  <c:v>pozice2</c:v>
                </c:pt>
                <c:pt idx="2">
                  <c:v>pozice 3</c:v>
                </c:pt>
                <c:pt idx="3">
                  <c:v>pozice 4</c:v>
                </c:pt>
                <c:pt idx="4">
                  <c:v>pozice 5</c:v>
                </c:pt>
                <c:pt idx="5">
                  <c:v>pozice 6</c:v>
                </c:pt>
              </c:strCache>
            </c:strRef>
          </c:cat>
          <c:val>
            <c:numRef>
              <c:f>List4!$D$6:$D$11</c:f>
              <c:numCache>
                <c:formatCode>General</c:formatCode>
                <c:ptCount val="6"/>
                <c:pt idx="0">
                  <c:v>20</c:v>
                </c:pt>
                <c:pt idx="1">
                  <c:v>21</c:v>
                </c:pt>
                <c:pt idx="2">
                  <c:v>20</c:v>
                </c:pt>
                <c:pt idx="3">
                  <c:v>23</c:v>
                </c:pt>
                <c:pt idx="4">
                  <c:v>30</c:v>
                </c:pt>
                <c:pt idx="5">
                  <c:v>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25976"/>
        <c:axId val="308226368"/>
      </c:lineChart>
      <c:catAx>
        <c:axId val="3082251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308225584"/>
        <c:crosses val="autoZero"/>
        <c:auto val="1"/>
        <c:lblAlgn val="ctr"/>
        <c:lblOffset val="100"/>
        <c:noMultiLvlLbl val="0"/>
      </c:catAx>
      <c:valAx>
        <c:axId val="30822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308225192"/>
        <c:crosses val="autoZero"/>
        <c:crossBetween val="between"/>
      </c:valAx>
      <c:catAx>
        <c:axId val="308225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8226368"/>
        <c:crosses val="autoZero"/>
        <c:auto val="1"/>
        <c:lblAlgn val="ctr"/>
        <c:lblOffset val="100"/>
        <c:noMultiLvlLbl val="0"/>
      </c:catAx>
      <c:valAx>
        <c:axId val="308226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308225976"/>
        <c:crosses val="max"/>
        <c:crossBetween val="between"/>
      </c:valAx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List5!$N$3:$N$12</c:f>
              <c:strCache>
                <c:ptCount val="10"/>
                <c:pt idx="0">
                  <c:v>Produkt 1</c:v>
                </c:pt>
                <c:pt idx="1">
                  <c:v>Produkt 2</c:v>
                </c:pt>
                <c:pt idx="2">
                  <c:v>Produkt 3</c:v>
                </c:pt>
                <c:pt idx="3">
                  <c:v>Produkt 4</c:v>
                </c:pt>
                <c:pt idx="4">
                  <c:v>Produkt 5</c:v>
                </c:pt>
                <c:pt idx="5">
                  <c:v>Produkt 6</c:v>
                </c:pt>
                <c:pt idx="6">
                  <c:v>Produkt 7</c:v>
                </c:pt>
                <c:pt idx="7">
                  <c:v>Produkt 8</c:v>
                </c:pt>
                <c:pt idx="8">
                  <c:v>Produkt 9</c:v>
                </c:pt>
                <c:pt idx="9">
                  <c:v>Produkt 10</c:v>
                </c:pt>
              </c:strCache>
            </c:strRef>
          </c:cat>
          <c:val>
            <c:numRef>
              <c:f>List5!$O$3:$O$12</c:f>
              <c:numCache>
                <c:formatCode>General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List5!$N$3:$N$12</c:f>
              <c:strCache>
                <c:ptCount val="10"/>
                <c:pt idx="0">
                  <c:v>Produkt 1</c:v>
                </c:pt>
                <c:pt idx="1">
                  <c:v>Produkt 2</c:v>
                </c:pt>
                <c:pt idx="2">
                  <c:v>Produkt 3</c:v>
                </c:pt>
                <c:pt idx="3">
                  <c:v>Produkt 4</c:v>
                </c:pt>
                <c:pt idx="4">
                  <c:v>Produkt 5</c:v>
                </c:pt>
                <c:pt idx="5">
                  <c:v>Produkt 6</c:v>
                </c:pt>
                <c:pt idx="6">
                  <c:v>Produkt 7</c:v>
                </c:pt>
                <c:pt idx="7">
                  <c:v>Produkt 8</c:v>
                </c:pt>
                <c:pt idx="8">
                  <c:v>Produkt 9</c:v>
                </c:pt>
                <c:pt idx="9">
                  <c:v>Produkt 10</c:v>
                </c:pt>
              </c:strCache>
            </c:strRef>
          </c:cat>
          <c:val>
            <c:numRef>
              <c:f>List5!$P$3:$P$12</c:f>
              <c:numCache>
                <c:formatCode>General</c:formatCode>
                <c:ptCount val="10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391864"/>
        <c:axId val="308392256"/>
      </c:barChart>
      <c:catAx>
        <c:axId val="308391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308392256"/>
        <c:crosses val="autoZero"/>
        <c:auto val="1"/>
        <c:lblAlgn val="ctr"/>
        <c:lblOffset val="100"/>
        <c:noMultiLvlLbl val="0"/>
      </c:catAx>
      <c:valAx>
        <c:axId val="308392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3083918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C15" max="10" min="1" page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4</xdr:row>
      <xdr:rowOff>38100</xdr:rowOff>
    </xdr:from>
    <xdr:to>
      <xdr:col>13</xdr:col>
      <xdr:colOff>38100</xdr:colOff>
      <xdr:row>18</xdr:row>
      <xdr:rowOff>114300</xdr:rowOff>
    </xdr:to>
    <xdr:graphicFrame macro="">
      <xdr:nvGraphicFramePr>
        <xdr:cNvPr id="1027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523875</xdr:colOff>
      <xdr:row>4</xdr:row>
      <xdr:rowOff>9525</xdr:rowOff>
    </xdr:from>
    <xdr:to>
      <xdr:col>18</xdr:col>
      <xdr:colOff>133350</xdr:colOff>
      <xdr:row>18</xdr:row>
      <xdr:rowOff>85725</xdr:rowOff>
    </xdr:to>
    <xdr:graphicFrame macro="">
      <xdr:nvGraphicFramePr>
        <xdr:cNvPr id="1028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152400</xdr:rowOff>
    </xdr:from>
    <xdr:to>
      <xdr:col>12</xdr:col>
      <xdr:colOff>495300</xdr:colOff>
      <xdr:row>16</xdr:row>
      <xdr:rowOff>38100</xdr:rowOff>
    </xdr:to>
    <xdr:graphicFrame macro="">
      <xdr:nvGraphicFramePr>
        <xdr:cNvPr id="2050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9</xdr:row>
      <xdr:rowOff>47625</xdr:rowOff>
    </xdr:from>
    <xdr:to>
      <xdr:col>14</xdr:col>
      <xdr:colOff>333375</xdr:colOff>
      <xdr:row>23</xdr:row>
      <xdr:rowOff>123825</xdr:rowOff>
    </xdr:to>
    <xdr:graphicFrame macro="">
      <xdr:nvGraphicFramePr>
        <xdr:cNvPr id="3074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47625</xdr:rowOff>
    </xdr:from>
    <xdr:to>
      <xdr:col>13</xdr:col>
      <xdr:colOff>161925</xdr:colOff>
      <xdr:row>23</xdr:row>
      <xdr:rowOff>123825</xdr:rowOff>
    </xdr:to>
    <xdr:graphicFrame macro="">
      <xdr:nvGraphicFramePr>
        <xdr:cNvPr id="4098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381000</xdr:colOff>
          <xdr:row>13</xdr:row>
          <xdr:rowOff>142875</xdr:rowOff>
        </xdr:from>
        <xdr:to>
          <xdr:col>2</xdr:col>
          <xdr:colOff>0</xdr:colOff>
          <xdr:row>16</xdr:row>
          <xdr:rowOff>28575</xdr:rowOff>
        </xdr:to>
        <xdr:sp macro="" textlink="">
          <xdr:nvSpPr>
            <xdr:cNvPr id="5125" name="Spinner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0</xdr:colOff>
      <xdr:row>1</xdr:row>
      <xdr:rowOff>171450</xdr:rowOff>
    </xdr:from>
    <xdr:to>
      <xdr:col>11</xdr:col>
      <xdr:colOff>304800</xdr:colOff>
      <xdr:row>16</xdr:row>
      <xdr:rowOff>57150</xdr:rowOff>
    </xdr:to>
    <xdr:graphicFrame macro="">
      <xdr:nvGraphicFramePr>
        <xdr:cNvPr id="5127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1"/>
  <sheetViews>
    <sheetView topLeftCell="B1" workbookViewId="0">
      <selection activeCell="F6" sqref="F6"/>
    </sheetView>
  </sheetViews>
  <sheetFormatPr defaultRowHeight="15" x14ac:dyDescent="0.25"/>
  <sheetData>
    <row r="3" spans="2:4" x14ac:dyDescent="0.25">
      <c r="B3" s="13" t="s">
        <v>0</v>
      </c>
      <c r="C3" s="13"/>
      <c r="D3" s="13"/>
    </row>
    <row r="4" spans="2:4" x14ac:dyDescent="0.25">
      <c r="B4" s="3" t="s">
        <v>1</v>
      </c>
      <c r="C4" s="3" t="s">
        <v>2</v>
      </c>
      <c r="D4" s="3" t="s">
        <v>3</v>
      </c>
    </row>
    <row r="5" spans="2:4" x14ac:dyDescent="0.25">
      <c r="B5" s="1" t="s">
        <v>4</v>
      </c>
      <c r="C5" s="2">
        <v>2</v>
      </c>
      <c r="D5" s="2">
        <v>2</v>
      </c>
    </row>
    <row r="6" spans="2:4" x14ac:dyDescent="0.25">
      <c r="B6" s="1" t="s">
        <v>5</v>
      </c>
      <c r="C6" s="2">
        <v>5</v>
      </c>
      <c r="D6" s="2">
        <v>7</v>
      </c>
    </row>
    <row r="7" spans="2:4" x14ac:dyDescent="0.25">
      <c r="B7" s="1" t="s">
        <v>6</v>
      </c>
      <c r="C7" s="2">
        <v>12</v>
      </c>
      <c r="D7" s="2">
        <v>9</v>
      </c>
    </row>
    <row r="8" spans="2:4" x14ac:dyDescent="0.25">
      <c r="B8" s="1" t="s">
        <v>7</v>
      </c>
      <c r="C8" s="2">
        <v>14</v>
      </c>
      <c r="D8" s="2">
        <v>10</v>
      </c>
    </row>
    <row r="9" spans="2:4" x14ac:dyDescent="0.25">
      <c r="B9" s="1" t="s">
        <v>8</v>
      </c>
      <c r="C9" s="2">
        <v>24</v>
      </c>
      <c r="D9" s="2">
        <v>21</v>
      </c>
    </row>
    <row r="10" spans="2:4" x14ac:dyDescent="0.25">
      <c r="B10" s="1" t="s">
        <v>9</v>
      </c>
      <c r="C10" s="2">
        <v>29</v>
      </c>
      <c r="D10" s="2">
        <v>23</v>
      </c>
    </row>
    <row r="11" spans="2:4" x14ac:dyDescent="0.25">
      <c r="B11" s="1" t="s">
        <v>10</v>
      </c>
      <c r="C11" s="2">
        <v>29</v>
      </c>
      <c r="D11" s="2">
        <v>30</v>
      </c>
    </row>
    <row r="12" spans="2:4" x14ac:dyDescent="0.25">
      <c r="B12" s="1" t="s">
        <v>11</v>
      </c>
      <c r="C12" s="2">
        <v>16</v>
      </c>
      <c r="D12" s="2">
        <v>22</v>
      </c>
    </row>
    <row r="13" spans="2:4" x14ac:dyDescent="0.25">
      <c r="B13" s="1" t="s">
        <v>12</v>
      </c>
      <c r="C13" s="2">
        <v>8</v>
      </c>
      <c r="D13" s="2">
        <v>9</v>
      </c>
    </row>
    <row r="14" spans="2:4" x14ac:dyDescent="0.25">
      <c r="B14" s="1" t="s">
        <v>13</v>
      </c>
      <c r="C14" s="2">
        <v>1</v>
      </c>
      <c r="D14" s="2">
        <v>3</v>
      </c>
    </row>
    <row r="23" spans="1:14" x14ac:dyDescent="0.25">
      <c r="A23" t="s">
        <v>15</v>
      </c>
      <c r="B23" t="s">
        <v>14</v>
      </c>
      <c r="M23" t="s">
        <v>15</v>
      </c>
      <c r="N23" t="s">
        <v>24</v>
      </c>
    </row>
    <row r="24" spans="1:14" x14ac:dyDescent="0.25">
      <c r="A24" t="s">
        <v>16</v>
      </c>
      <c r="B24" t="s">
        <v>17</v>
      </c>
      <c r="M24" t="s">
        <v>16</v>
      </c>
      <c r="N24" t="s">
        <v>17</v>
      </c>
    </row>
    <row r="25" spans="1:14" x14ac:dyDescent="0.25">
      <c r="A25" t="s">
        <v>18</v>
      </c>
      <c r="B25" t="s">
        <v>19</v>
      </c>
      <c r="M25" t="s">
        <v>18</v>
      </c>
      <c r="N25" t="s">
        <v>23</v>
      </c>
    </row>
    <row r="26" spans="1:14" x14ac:dyDescent="0.25">
      <c r="A26" t="s">
        <v>20</v>
      </c>
      <c r="B26" t="s">
        <v>21</v>
      </c>
      <c r="M26" t="s">
        <v>20</v>
      </c>
      <c r="N26" t="s">
        <v>25</v>
      </c>
    </row>
    <row r="27" spans="1:14" x14ac:dyDescent="0.25">
      <c r="A27" t="s">
        <v>22</v>
      </c>
      <c r="B27" t="s">
        <v>23</v>
      </c>
    </row>
    <row r="30" spans="1:14" x14ac:dyDescent="0.25">
      <c r="H30" t="s">
        <v>26</v>
      </c>
    </row>
    <row r="31" spans="1:14" x14ac:dyDescent="0.25">
      <c r="H31" t="s">
        <v>102</v>
      </c>
    </row>
  </sheetData>
  <mergeCells count="1">
    <mergeCell ref="B3:D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9"/>
  <sheetViews>
    <sheetView workbookViewId="0">
      <selection activeCell="R20" sqref="R20"/>
    </sheetView>
  </sheetViews>
  <sheetFormatPr defaultRowHeight="15" x14ac:dyDescent="0.25"/>
  <sheetData>
    <row r="3" spans="2:4" x14ac:dyDescent="0.25">
      <c r="B3" s="4" t="s">
        <v>27</v>
      </c>
      <c r="C3" s="4" t="s">
        <v>28</v>
      </c>
      <c r="D3" s="4" t="s">
        <v>29</v>
      </c>
    </row>
    <row r="4" spans="2:4" x14ac:dyDescent="0.25">
      <c r="B4" s="4" t="s">
        <v>4</v>
      </c>
      <c r="C4" s="6">
        <v>-0.02</v>
      </c>
      <c r="D4" s="6">
        <v>0.03</v>
      </c>
    </row>
    <row r="5" spans="2:4" x14ac:dyDescent="0.25">
      <c r="B5" s="5" t="s">
        <v>30</v>
      </c>
      <c r="C5" s="6">
        <v>-0.05</v>
      </c>
      <c r="D5" s="6">
        <v>0.1</v>
      </c>
    </row>
    <row r="6" spans="2:4" x14ac:dyDescent="0.25">
      <c r="B6" s="4" t="s">
        <v>31</v>
      </c>
      <c r="C6" s="6">
        <v>-0.2</v>
      </c>
      <c r="D6" s="6">
        <v>0.15</v>
      </c>
    </row>
    <row r="7" spans="2:4" x14ac:dyDescent="0.25">
      <c r="B7" s="4" t="s">
        <v>32</v>
      </c>
      <c r="C7" s="6">
        <v>-0.24</v>
      </c>
      <c r="D7" s="6">
        <v>0.4</v>
      </c>
    </row>
    <row r="8" spans="2:4" x14ac:dyDescent="0.25">
      <c r="B8" s="4" t="s">
        <v>33</v>
      </c>
      <c r="C8" s="6">
        <v>-0.2</v>
      </c>
      <c r="D8" s="6">
        <v>0.2</v>
      </c>
    </row>
    <row r="9" spans="2:4" x14ac:dyDescent="0.25">
      <c r="B9" s="4" t="s">
        <v>34</v>
      </c>
      <c r="C9" s="6">
        <v>-0.15</v>
      </c>
      <c r="D9" s="6">
        <v>0.08</v>
      </c>
    </row>
    <row r="10" spans="2:4" x14ac:dyDescent="0.25">
      <c r="B10" s="4" t="s">
        <v>35</v>
      </c>
      <c r="C10" s="6">
        <v>-0.1</v>
      </c>
      <c r="D10" s="6">
        <v>0.03</v>
      </c>
    </row>
    <row r="11" spans="2:4" x14ac:dyDescent="0.25">
      <c r="B11" s="4" t="s">
        <v>36</v>
      </c>
      <c r="C11" s="6">
        <v>-0.03</v>
      </c>
      <c r="D11" s="6">
        <v>0.01</v>
      </c>
    </row>
    <row r="12" spans="2:4" x14ac:dyDescent="0.25">
      <c r="B12" s="4" t="s">
        <v>37</v>
      </c>
      <c r="C12" s="6">
        <v>-0.01</v>
      </c>
      <c r="D12" s="6">
        <v>0</v>
      </c>
    </row>
    <row r="27" spans="2:3" x14ac:dyDescent="0.25">
      <c r="B27" t="s">
        <v>15</v>
      </c>
      <c r="C27" t="s">
        <v>38</v>
      </c>
    </row>
    <row r="28" spans="2:3" x14ac:dyDescent="0.25">
      <c r="B28" t="s">
        <v>16</v>
      </c>
      <c r="C28" t="s">
        <v>39</v>
      </c>
    </row>
    <row r="29" spans="2:3" x14ac:dyDescent="0.25">
      <c r="B29" t="s">
        <v>18</v>
      </c>
      <c r="C29" t="s">
        <v>101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5"/>
  <sheetViews>
    <sheetView workbookViewId="0">
      <selection activeCell="Q29" sqref="Q29"/>
    </sheetView>
  </sheetViews>
  <sheetFormatPr defaultRowHeight="15" x14ac:dyDescent="0.25"/>
  <cols>
    <col min="5" max="5" width="11.85546875" bestFit="1" customWidth="1"/>
  </cols>
  <sheetData>
    <row r="4" spans="2:17" x14ac:dyDescent="0.25">
      <c r="B4" s="7"/>
      <c r="C4" s="8"/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7"/>
    </row>
    <row r="5" spans="2:17" x14ac:dyDescent="0.25">
      <c r="B5" s="7" t="s">
        <v>52</v>
      </c>
      <c r="C5" s="8" t="s">
        <v>53</v>
      </c>
      <c r="D5" s="8">
        <v>20</v>
      </c>
      <c r="E5" s="8">
        <v>15</v>
      </c>
      <c r="F5" s="8">
        <v>30</v>
      </c>
      <c r="G5" s="8">
        <v>0</v>
      </c>
      <c r="H5" s="8">
        <v>15</v>
      </c>
      <c r="I5" s="8">
        <v>30</v>
      </c>
      <c r="J5" s="8">
        <v>80</v>
      </c>
      <c r="K5" s="8">
        <v>89</v>
      </c>
      <c r="L5" s="8">
        <v>15</v>
      </c>
      <c r="M5" s="8">
        <v>50</v>
      </c>
      <c r="N5" s="8">
        <v>60</v>
      </c>
      <c r="O5" s="8">
        <v>20</v>
      </c>
      <c r="P5" s="7">
        <f>MAX(D5:O5)</f>
        <v>89</v>
      </c>
      <c r="Q5" t="s">
        <v>56</v>
      </c>
    </row>
    <row r="6" spans="2:17" x14ac:dyDescent="0.25">
      <c r="B6" s="7"/>
      <c r="C6" s="8" t="s">
        <v>54</v>
      </c>
      <c r="D6" s="8">
        <v>45</v>
      </c>
      <c r="E6" s="8">
        <v>35</v>
      </c>
      <c r="F6" s="8">
        <v>0</v>
      </c>
      <c r="G6" s="8">
        <v>5</v>
      </c>
      <c r="H6" s="8">
        <v>15</v>
      </c>
      <c r="I6" s="8">
        <v>25</v>
      </c>
      <c r="J6" s="8">
        <v>32</v>
      </c>
      <c r="K6" s="8">
        <v>58</v>
      </c>
      <c r="L6" s="8">
        <v>12</v>
      </c>
      <c r="M6" s="8">
        <v>40</v>
      </c>
      <c r="N6" s="8">
        <v>50</v>
      </c>
      <c r="O6" s="8">
        <v>15</v>
      </c>
      <c r="P6" s="7">
        <f>MAX(D6:O6)</f>
        <v>58</v>
      </c>
      <c r="Q6" s="7" t="s">
        <v>57</v>
      </c>
    </row>
    <row r="7" spans="2:17" x14ac:dyDescent="0.25">
      <c r="P7">
        <f>CEILING(SUM(P5:P6),20)</f>
        <v>160</v>
      </c>
      <c r="Q7" t="s">
        <v>58</v>
      </c>
    </row>
    <row r="8" spans="2:17" x14ac:dyDescent="0.25">
      <c r="B8" s="7"/>
      <c r="C8" s="7" t="s">
        <v>55</v>
      </c>
      <c r="D8" s="7">
        <f>$P$7-D5-D6</f>
        <v>95</v>
      </c>
      <c r="E8" s="7">
        <f t="shared" ref="E8:O8" si="0">$P$7-E5-E6</f>
        <v>110</v>
      </c>
      <c r="F8" s="7">
        <f t="shared" si="0"/>
        <v>130</v>
      </c>
      <c r="G8" s="7">
        <f t="shared" si="0"/>
        <v>155</v>
      </c>
      <c r="H8" s="7">
        <f t="shared" si="0"/>
        <v>130</v>
      </c>
      <c r="I8" s="7">
        <f t="shared" si="0"/>
        <v>105</v>
      </c>
      <c r="J8" s="7">
        <f t="shared" si="0"/>
        <v>48</v>
      </c>
      <c r="K8" s="7">
        <f t="shared" si="0"/>
        <v>13</v>
      </c>
      <c r="L8" s="7">
        <f t="shared" si="0"/>
        <v>133</v>
      </c>
      <c r="M8" s="7">
        <f t="shared" si="0"/>
        <v>70</v>
      </c>
      <c r="N8" s="7">
        <f t="shared" si="0"/>
        <v>50</v>
      </c>
      <c r="O8" s="7">
        <f t="shared" si="0"/>
        <v>125</v>
      </c>
      <c r="P8" s="7"/>
    </row>
    <row r="15" spans="2:17" x14ac:dyDescent="0.25">
      <c r="Q15" t="s">
        <v>70</v>
      </c>
    </row>
    <row r="28" spans="1:2" x14ac:dyDescent="0.25">
      <c r="A28" t="s">
        <v>15</v>
      </c>
      <c r="B28" t="s">
        <v>59</v>
      </c>
    </row>
    <row r="29" spans="1:2" x14ac:dyDescent="0.25">
      <c r="A29" t="s">
        <v>16</v>
      </c>
      <c r="B29" t="s">
        <v>60</v>
      </c>
    </row>
    <row r="30" spans="1:2" x14ac:dyDescent="0.25">
      <c r="A30" t="s">
        <v>18</v>
      </c>
      <c r="B30" t="s">
        <v>61</v>
      </c>
    </row>
    <row r="31" spans="1:2" x14ac:dyDescent="0.25">
      <c r="A31" t="s">
        <v>20</v>
      </c>
      <c r="B31" t="s">
        <v>68</v>
      </c>
    </row>
    <row r="32" spans="1:2" x14ac:dyDescent="0.25">
      <c r="A32" t="s">
        <v>22</v>
      </c>
      <c r="B32" t="s">
        <v>62</v>
      </c>
    </row>
    <row r="33" spans="1:2" x14ac:dyDescent="0.25">
      <c r="A33" t="s">
        <v>64</v>
      </c>
      <c r="B33" t="s">
        <v>63</v>
      </c>
    </row>
    <row r="34" spans="1:2" x14ac:dyDescent="0.25">
      <c r="A34" t="s">
        <v>66</v>
      </c>
      <c r="B34" t="s">
        <v>65</v>
      </c>
    </row>
    <row r="35" spans="1:2" x14ac:dyDescent="0.25">
      <c r="A35" t="s">
        <v>69</v>
      </c>
      <c r="B35" t="s">
        <v>67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5" workbookViewId="0">
      <selection activeCell="K29" sqref="K29"/>
    </sheetView>
  </sheetViews>
  <sheetFormatPr defaultRowHeight="15" x14ac:dyDescent="0.25"/>
  <cols>
    <col min="2" max="2" width="14.7109375" bestFit="1" customWidth="1"/>
    <col min="3" max="3" width="12.7109375" bestFit="1" customWidth="1"/>
    <col min="4" max="4" width="14.42578125" bestFit="1" customWidth="1"/>
  </cols>
  <sheetData>
    <row r="1" spans="1:4" x14ac:dyDescent="0.25">
      <c r="A1" s="7"/>
    </row>
    <row r="5" spans="1:4" x14ac:dyDescent="0.25">
      <c r="B5" s="9" t="s">
        <v>71</v>
      </c>
      <c r="C5" s="9" t="s">
        <v>72</v>
      </c>
      <c r="D5" s="9" t="s">
        <v>73</v>
      </c>
    </row>
    <row r="6" spans="1:4" x14ac:dyDescent="0.25">
      <c r="B6" s="9" t="s">
        <v>74</v>
      </c>
      <c r="C6" s="9">
        <v>59</v>
      </c>
      <c r="D6" s="9">
        <v>20</v>
      </c>
    </row>
    <row r="7" spans="1:4" x14ac:dyDescent="0.25">
      <c r="B7" s="9" t="s">
        <v>75</v>
      </c>
      <c r="C7" s="9">
        <v>39</v>
      </c>
      <c r="D7" s="9">
        <v>21</v>
      </c>
    </row>
    <row r="8" spans="1:4" x14ac:dyDescent="0.25">
      <c r="B8" s="9" t="s">
        <v>76</v>
      </c>
      <c r="C8" s="9">
        <v>23</v>
      </c>
      <c r="D8" s="9">
        <v>20</v>
      </c>
    </row>
    <row r="9" spans="1:4" x14ac:dyDescent="0.25">
      <c r="B9" s="9" t="s">
        <v>77</v>
      </c>
      <c r="C9" s="9">
        <v>43</v>
      </c>
      <c r="D9" s="9">
        <v>23</v>
      </c>
    </row>
    <row r="10" spans="1:4" x14ac:dyDescent="0.25">
      <c r="B10" s="9" t="s">
        <v>78</v>
      </c>
      <c r="C10" s="9">
        <v>50</v>
      </c>
      <c r="D10" s="9">
        <v>30</v>
      </c>
    </row>
    <row r="11" spans="1:4" x14ac:dyDescent="0.25">
      <c r="B11" s="9" t="s">
        <v>79</v>
      </c>
      <c r="C11" s="9">
        <v>54</v>
      </c>
      <c r="D11" s="9">
        <v>34</v>
      </c>
    </row>
    <row r="30" spans="1:2" x14ac:dyDescent="0.25">
      <c r="A30" t="s">
        <v>15</v>
      </c>
      <c r="B30" t="s">
        <v>99</v>
      </c>
    </row>
    <row r="31" spans="1:2" x14ac:dyDescent="0.25">
      <c r="A31" t="s">
        <v>16</v>
      </c>
      <c r="B31" t="s">
        <v>103</v>
      </c>
    </row>
    <row r="32" spans="1:2" x14ac:dyDescent="0.25">
      <c r="A32" t="s">
        <v>18</v>
      </c>
      <c r="B32" t="s">
        <v>100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3:P31"/>
  <sheetViews>
    <sheetView tabSelected="1" workbookViewId="0">
      <selection activeCell="I20" sqref="I20"/>
    </sheetView>
  </sheetViews>
  <sheetFormatPr defaultRowHeight="15" x14ac:dyDescent="0.25"/>
  <cols>
    <col min="2" max="2" width="10.42578125" bestFit="1" customWidth="1"/>
    <col min="14" max="14" width="10.42578125" bestFit="1" customWidth="1"/>
  </cols>
  <sheetData>
    <row r="3" spans="2:16" x14ac:dyDescent="0.25">
      <c r="B3" s="10" t="s">
        <v>80</v>
      </c>
      <c r="C3" s="10"/>
      <c r="M3">
        <v>1</v>
      </c>
      <c r="N3" s="10" t="s">
        <v>81</v>
      </c>
      <c r="O3" s="10">
        <v>10</v>
      </c>
      <c r="P3" s="10">
        <f>IF($C$15=M3,O3,0)</f>
        <v>10</v>
      </c>
    </row>
    <row r="4" spans="2:16" x14ac:dyDescent="0.25">
      <c r="B4" s="10" t="s">
        <v>81</v>
      </c>
      <c r="C4" s="10">
        <v>10</v>
      </c>
      <c r="M4">
        <v>2</v>
      </c>
      <c r="N4" s="10" t="s">
        <v>82</v>
      </c>
      <c r="O4" s="10">
        <v>12</v>
      </c>
      <c r="P4" s="10">
        <f t="shared" ref="P4:P12" si="0">IF($C$15=M4,O4,0)</f>
        <v>0</v>
      </c>
    </row>
    <row r="5" spans="2:16" x14ac:dyDescent="0.25">
      <c r="B5" s="10" t="s">
        <v>82</v>
      </c>
      <c r="C5" s="10">
        <v>12</v>
      </c>
      <c r="M5" s="12">
        <v>3</v>
      </c>
      <c r="N5" s="10" t="s">
        <v>83</v>
      </c>
      <c r="O5" s="10">
        <v>13</v>
      </c>
      <c r="P5" s="10">
        <f t="shared" si="0"/>
        <v>0</v>
      </c>
    </row>
    <row r="6" spans="2:16" x14ac:dyDescent="0.25">
      <c r="B6" s="10" t="s">
        <v>83</v>
      </c>
      <c r="C6" s="10">
        <v>13</v>
      </c>
      <c r="M6" s="12">
        <v>4</v>
      </c>
      <c r="N6" s="10" t="s">
        <v>84</v>
      </c>
      <c r="O6" s="10">
        <v>14</v>
      </c>
      <c r="P6" s="10">
        <f t="shared" si="0"/>
        <v>0</v>
      </c>
    </row>
    <row r="7" spans="2:16" x14ac:dyDescent="0.25">
      <c r="B7" s="10" t="s">
        <v>84</v>
      </c>
      <c r="C7" s="10">
        <v>14</v>
      </c>
      <c r="M7" s="12">
        <v>5</v>
      </c>
      <c r="N7" s="10" t="s">
        <v>85</v>
      </c>
      <c r="O7" s="10">
        <v>15</v>
      </c>
      <c r="P7" s="10">
        <f t="shared" si="0"/>
        <v>0</v>
      </c>
    </row>
    <row r="8" spans="2:16" x14ac:dyDescent="0.25">
      <c r="B8" s="10" t="s">
        <v>85</v>
      </c>
      <c r="C8" s="10">
        <v>15</v>
      </c>
      <c r="M8" s="12">
        <v>6</v>
      </c>
      <c r="N8" s="10" t="s">
        <v>86</v>
      </c>
      <c r="O8" s="10">
        <v>16</v>
      </c>
      <c r="P8" s="10">
        <f t="shared" si="0"/>
        <v>0</v>
      </c>
    </row>
    <row r="9" spans="2:16" x14ac:dyDescent="0.25">
      <c r="B9" s="10" t="s">
        <v>86</v>
      </c>
      <c r="C9" s="10">
        <v>16</v>
      </c>
      <c r="M9" s="12">
        <v>7</v>
      </c>
      <c r="N9" s="10" t="s">
        <v>87</v>
      </c>
      <c r="O9" s="10">
        <v>17</v>
      </c>
      <c r="P9" s="10">
        <f t="shared" si="0"/>
        <v>0</v>
      </c>
    </row>
    <row r="10" spans="2:16" x14ac:dyDescent="0.25">
      <c r="B10" s="10" t="s">
        <v>87</v>
      </c>
      <c r="C10" s="10">
        <v>17</v>
      </c>
      <c r="M10" s="12">
        <v>8</v>
      </c>
      <c r="N10" s="10" t="s">
        <v>88</v>
      </c>
      <c r="O10" s="10">
        <v>18</v>
      </c>
      <c r="P10" s="10">
        <f t="shared" si="0"/>
        <v>0</v>
      </c>
    </row>
    <row r="11" spans="2:16" x14ac:dyDescent="0.25">
      <c r="B11" s="10" t="s">
        <v>88</v>
      </c>
      <c r="C11" s="10">
        <v>18</v>
      </c>
      <c r="M11" s="12">
        <v>9</v>
      </c>
      <c r="N11" s="10" t="s">
        <v>89</v>
      </c>
      <c r="O11" s="10">
        <v>19</v>
      </c>
      <c r="P11" s="10">
        <f t="shared" si="0"/>
        <v>0</v>
      </c>
    </row>
    <row r="12" spans="2:16" x14ac:dyDescent="0.25">
      <c r="B12" s="10" t="s">
        <v>89</v>
      </c>
      <c r="C12" s="10">
        <v>19</v>
      </c>
      <c r="M12" s="12">
        <v>10</v>
      </c>
      <c r="N12" s="10" t="s">
        <v>90</v>
      </c>
      <c r="O12" s="10">
        <v>20</v>
      </c>
      <c r="P12" s="10">
        <f t="shared" si="0"/>
        <v>0</v>
      </c>
    </row>
    <row r="13" spans="2:16" x14ac:dyDescent="0.25">
      <c r="B13" s="10" t="s">
        <v>90</v>
      </c>
      <c r="C13" s="10">
        <v>20</v>
      </c>
    </row>
    <row r="15" spans="2:16" x14ac:dyDescent="0.25">
      <c r="B15" s="11"/>
      <c r="C15" s="14">
        <v>1</v>
      </c>
    </row>
    <row r="16" spans="2:16" x14ac:dyDescent="0.25">
      <c r="B16" s="11"/>
      <c r="C16" s="14"/>
    </row>
    <row r="24" spans="1:2" x14ac:dyDescent="0.25">
      <c r="A24" t="s">
        <v>15</v>
      </c>
      <c r="B24" t="s">
        <v>91</v>
      </c>
    </row>
    <row r="25" spans="1:2" x14ac:dyDescent="0.25">
      <c r="A25" t="s">
        <v>16</v>
      </c>
      <c r="B25" t="s">
        <v>92</v>
      </c>
    </row>
    <row r="26" spans="1:2" x14ac:dyDescent="0.25">
      <c r="A26" t="s">
        <v>18</v>
      </c>
      <c r="B26" t="s">
        <v>93</v>
      </c>
    </row>
    <row r="27" spans="1:2" x14ac:dyDescent="0.25">
      <c r="A27" t="s">
        <v>20</v>
      </c>
      <c r="B27" t="s">
        <v>94</v>
      </c>
    </row>
    <row r="28" spans="1:2" x14ac:dyDescent="0.25">
      <c r="A28" t="s">
        <v>22</v>
      </c>
      <c r="B28" t="s">
        <v>95</v>
      </c>
    </row>
    <row r="29" spans="1:2" x14ac:dyDescent="0.25">
      <c r="A29" t="s">
        <v>64</v>
      </c>
      <c r="B29" t="s">
        <v>96</v>
      </c>
    </row>
    <row r="30" spans="1:2" x14ac:dyDescent="0.25">
      <c r="A30" t="s">
        <v>66</v>
      </c>
      <c r="B30" t="s">
        <v>97</v>
      </c>
    </row>
    <row r="31" spans="1:2" x14ac:dyDescent="0.25">
      <c r="A31" t="s">
        <v>69</v>
      </c>
      <c r="B31" t="s">
        <v>98</v>
      </c>
    </row>
  </sheetData>
  <mergeCells count="1">
    <mergeCell ref="C15:C16"/>
  </mergeCells>
  <conditionalFormatting sqref="B4:C13">
    <cfRule type="expression" dxfId="0" priority="1">
      <formula>$M3=$C$15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5" r:id="rId4" name="Spinner 5">
              <controlPr defaultSize="0" autoPict="0">
                <anchor moveWithCells="1" sizeWithCells="1">
                  <from>
                    <xdr:col>1</xdr:col>
                    <xdr:colOff>381000</xdr:colOff>
                    <xdr:row>13</xdr:row>
                    <xdr:rowOff>142875</xdr:rowOff>
                  </from>
                  <to>
                    <xdr:col>2</xdr:col>
                    <xdr:colOff>0</xdr:colOff>
                    <xdr:row>16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Bc. Jan Kuba</dc:creator>
  <cp:lastModifiedBy>Ing. Bc. Jan Kuba; </cp:lastModifiedBy>
  <dcterms:created xsi:type="dcterms:W3CDTF">2017-04-24T17:12:29Z</dcterms:created>
  <dcterms:modified xsi:type="dcterms:W3CDTF">2018-03-04T21:24:17Z</dcterms:modified>
</cp:coreProperties>
</file>